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<sst xmlns="http://schemas.openxmlformats.org/spreadsheetml/2006/main" count="44" uniqueCount="43">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</sst>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K33" sqref="K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3480649.28</v>
      </c>
      <c r="F10" s="13">
        <f t="shared" ref="F10:G10" si="0">SUM(F11:F15)</f>
        <v>3267948.92</v>
      </c>
      <c r="G10" s="13">
        <f t="shared" si="0"/>
        <v>618570.5199999999</v>
      </c>
    </row>
    <row r="11" spans="1:8" ht="16.5" customHeight="1" x14ac:dyDescent="0.25">
      <c r="A11" s="42" t="s">
        <v>28</v>
      </c>
      <c r="B11" s="43"/>
      <c r="C11" s="43"/>
      <c r="D11" s="44"/>
      <c r="E11" s="5">
        <v>2133279.31</v>
      </c>
      <c r="F11" s="5">
        <v>2008484.3</v>
      </c>
      <c r="G11" s="11">
        <v>379312.97</v>
      </c>
    </row>
    <row r="12" spans="1:8" ht="16.5" customHeight="1" x14ac:dyDescent="0.25">
      <c r="A12" s="42" t="s">
        <v>27</v>
      </c>
      <c r="B12" s="43"/>
      <c r="C12" s="43"/>
      <c r="D12" s="44"/>
      <c r="E12" s="5">
        <v>865088.19</v>
      </c>
      <c r="F12" s="5">
        <v>814938.5</v>
      </c>
      <c r="G12" s="11">
        <v>167411.82999999999</v>
      </c>
    </row>
    <row r="13" spans="1:8" ht="16.5" customHeight="1" x14ac:dyDescent="0.25">
      <c r="A13" s="42" t="s">
        <v>26</v>
      </c>
      <c r="B13" s="43"/>
      <c r="C13" s="43"/>
      <c r="D13" s="44"/>
      <c r="E13" s="5">
        <v>239498.07</v>
      </c>
      <c r="F13" s="5">
        <v>215730.66</v>
      </c>
      <c r="G13" s="11">
        <v>34308.1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242783.71</v>
      </c>
      <c r="F14" s="5">
        <v>227012.57</v>
      </c>
      <c r="G14" s="11">
        <v>34942.07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1782.89</v>
      </c>
      <c r="G15" s="11">
        <v>2595.5500000000002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2241648.5700000003</v>
      </c>
      <c r="F16" s="12">
        <f t="shared" ref="F16:G16" si="1">SUM(F17:F23)</f>
        <v>2265450.5500000003</v>
      </c>
      <c r="G16" s="12">
        <f t="shared" si="1"/>
        <v>351982.51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2159794.77</v>
      </c>
      <c r="F17" s="5">
        <v>2183452.7000000002</v>
      </c>
      <c r="G17" s="11">
        <v>339905.32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1760.52</v>
      </c>
      <c r="F21" s="5">
        <v>1762.98</v>
      </c>
      <c r="G21" s="11">
        <v>259.54000000000002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8361.6</v>
      </c>
      <c r="F22" s="5">
        <v>8286.6200000000008</v>
      </c>
      <c r="G22" s="11">
        <v>1222.75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71731.679999999993</v>
      </c>
      <c r="F23" s="5">
        <v>71948.25</v>
      </c>
      <c r="G23" s="11">
        <v>10594.9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9646.56</v>
      </c>
      <c r="F24" s="12">
        <f t="shared" ref="F24:G24" si="2">F25</f>
        <v>10038.370000000001</v>
      </c>
      <c r="G24" s="12">
        <f t="shared" si="2"/>
        <v>1788.05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9646.56</v>
      </c>
      <c r="F25" s="5">
        <v>10038.370000000001</v>
      </c>
      <c r="G25" s="11">
        <v>1788.05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517411.89999999991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169641.3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270136.69+460559.06</f>
        <v>730695.75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2.25" customHeight="1" x14ac:dyDescent="0.25">
      <c r="A33" s="52" t="s">
        <v>9</v>
      </c>
      <c r="B33" s="53"/>
      <c r="C33" s="53"/>
      <c r="D33" s="53"/>
      <c r="E33" s="54"/>
      <c r="F33" s="3">
        <f>483905.54+195639.28</f>
        <v>679544.82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1579881.87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308620.67000000004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145110.48000000001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163510.19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1888502.54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2159794.77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2183452.7000000002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788704.12999999989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2019-03-14T06:48:09Z</dcterms:modified>
</cp:coreProperties>
</file>